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M NGANH\Du Lieu\Desktop\CHUYEN DE NHOM QUY 2.2020\CHUYEN DE NHOM QUY 2.2020\"/>
    </mc:Choice>
  </mc:AlternateContent>
  <xr:revisionPtr revIDLastSave="0" documentId="13_ncr:1_{A5476D98-232B-4159-865F-6A0E932299A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T61" i="1" l="1"/>
</calcChain>
</file>

<file path=xl/sharedStrings.xml><?xml version="1.0" encoding="utf-8"?>
<sst xmlns="http://schemas.openxmlformats.org/spreadsheetml/2006/main" count="288" uniqueCount="133">
  <si>
    <t>Trung tâm y tế huyện Quỳ Châu</t>
  </si>
  <si>
    <t>STT</t>
  </si>
  <si>
    <t>Mã thẻ BHYT: CK2404016627789</t>
  </si>
  <si>
    <t>Mã thẻ BHYT: DN4242717004412</t>
  </si>
  <si>
    <t>Mã thẻ BHYT: DT2404016063654</t>
  </si>
  <si>
    <t>Mã thẻ BHYT: DT2404016063802</t>
  </si>
  <si>
    <t>Mã thẻ BHYT: DT2404016120757</t>
  </si>
  <si>
    <t>Mã thẻ BHYT: DT2404016205352</t>
  </si>
  <si>
    <t>Mã thẻ BHYT: DT2404016291111</t>
  </si>
  <si>
    <t>Mã thẻ BHYT: DT2404016302380</t>
  </si>
  <si>
    <t>Mã thẻ BHYT: DT2404016525846</t>
  </si>
  <si>
    <t>Mã thẻ BHYT: HC2402903005554</t>
  </si>
  <si>
    <t>Mã thẻ BHYT: HN2404016326578</t>
  </si>
  <si>
    <t>Mã thẻ BHYT: HN2404016571955</t>
  </si>
  <si>
    <t>Mã thẻ BHYT: HT2404016670613</t>
  </si>
  <si>
    <t>Mã thẻ BHYT: HT3402996051842</t>
  </si>
  <si>
    <t>Mã thẻ BHYT: TE1404025591960</t>
  </si>
  <si>
    <t>BẢO HIỂM XÃ HỘI VIỆT NAM</t>
  </si>
  <si>
    <t>Bảo hiểm xã hội huyện Quỳ Châu</t>
  </si>
  <si>
    <t>DANH SÁCH HỒ SƠ TRÙNG LẶP</t>
  </si>
  <si>
    <t>Quý II năm 2020</t>
  </si>
  <si>
    <t>Mã BN</t>
  </si>
  <si>
    <t>1801671</t>
  </si>
  <si>
    <t>7525076</t>
  </si>
  <si>
    <t>6769483</t>
  </si>
  <si>
    <t>6587655</t>
  </si>
  <si>
    <t>6908462</t>
  </si>
  <si>
    <t>7071138</t>
  </si>
  <si>
    <t>4034673</t>
  </si>
  <si>
    <t>6137754</t>
  </si>
  <si>
    <t>2155983</t>
  </si>
  <si>
    <t>1692361</t>
  </si>
  <si>
    <t>7537167</t>
  </si>
  <si>
    <t>7539221</t>
  </si>
  <si>
    <t>3930093</t>
  </si>
  <si>
    <t>1676623</t>
  </si>
  <si>
    <t>1816349</t>
  </si>
  <si>
    <t>6932069</t>
  </si>
  <si>
    <t>Họ Tên</t>
  </si>
  <si>
    <t>NGÔ XUÂN THANH</t>
  </si>
  <si>
    <t>VI THỊ LAN</t>
  </si>
  <si>
    <t>SẦM THỊ YẾN</t>
  </si>
  <si>
    <t>LÔ THỊ THU</t>
  </si>
  <si>
    <t>LƯƠNG THỊ BAN</t>
  </si>
  <si>
    <t>VI THỊ HẰNG</t>
  </si>
  <si>
    <t>VI THỊ HỒNG</t>
  </si>
  <si>
    <t>VY VĂN SƠN</t>
  </si>
  <si>
    <t>QUANG THỊ LAN</t>
  </si>
  <si>
    <t>LANG VĂN TRUNG</t>
  </si>
  <si>
    <t>MẠC LINH THẢO</t>
  </si>
  <si>
    <t>VI THỊ NHUNG</t>
  </si>
  <si>
    <t>NGUYỄN THỊ VŨ</t>
  </si>
  <si>
    <t>PHAN DUY TRÌNH</t>
  </si>
  <si>
    <t>VI HỒ TIỂU AN</t>
  </si>
  <si>
    <t>Mã thẻ</t>
  </si>
  <si>
    <t>CK2404016627789</t>
  </si>
  <si>
    <t>DN4242717004412</t>
  </si>
  <si>
    <t>DT2404016063654</t>
  </si>
  <si>
    <t>DT2404016063802</t>
  </si>
  <si>
    <t>DT2404016120757</t>
  </si>
  <si>
    <t>DT2404016205352</t>
  </si>
  <si>
    <t>DT2404016291111</t>
  </si>
  <si>
    <t>DT2404016302380</t>
  </si>
  <si>
    <t>DT2404016525846</t>
  </si>
  <si>
    <t>HC2402903005554</t>
  </si>
  <si>
    <t>HN2404016326578</t>
  </si>
  <si>
    <t>HN2404016571955</t>
  </si>
  <si>
    <t>HT2404016670613</t>
  </si>
  <si>
    <t>HT3402996051842</t>
  </si>
  <si>
    <t>TE1404025591960</t>
  </si>
  <si>
    <t>Tổng chi</t>
  </si>
  <si>
    <t>BHTT</t>
  </si>
  <si>
    <t>Ngày vào</t>
  </si>
  <si>
    <t>Ngày ra</t>
  </si>
  <si>
    <t>NS</t>
  </si>
  <si>
    <t>GT</t>
  </si>
  <si>
    <t>Nam</t>
  </si>
  <si>
    <t>Nữ</t>
  </si>
  <si>
    <t>Bảo hiểm xã hội huyện Quỳ Châu, Ngày 10 tháng 7 năm 2020</t>
  </si>
  <si>
    <t>Giám đốc</t>
  </si>
  <si>
    <t>(Ký, họ tên, đóng dấu)</t>
  </si>
  <si>
    <t>Năm QT</t>
  </si>
  <si>
    <t>Phạm vi trùng</t>
  </si>
  <si>
    <t>Nội viện</t>
  </si>
  <si>
    <t>Lý do VV</t>
  </si>
  <si>
    <t>Cấp cứu</t>
  </si>
  <si>
    <t>Chuyển đến</t>
  </si>
  <si>
    <t>Loại KCB</t>
  </si>
  <si>
    <t>Nội trú</t>
  </si>
  <si>
    <t>Khám bệnh</t>
  </si>
  <si>
    <t>ICD</t>
  </si>
  <si>
    <t>U55.661; R10.4;M47</t>
  </si>
  <si>
    <t>D64; N17.8;K92.2;R51</t>
  </si>
  <si>
    <t>Z34</t>
  </si>
  <si>
    <t>O80</t>
  </si>
  <si>
    <t>Z37.9; O80</t>
  </si>
  <si>
    <t>O86.4</t>
  </si>
  <si>
    <t>E04.2</t>
  </si>
  <si>
    <t>I10; R35;R10.4;R53;R07.3;L50.0;R63.0</t>
  </si>
  <si>
    <t>I10; R42;R51</t>
  </si>
  <si>
    <t>I10; I49.9;R42;I69;I20;G47</t>
  </si>
  <si>
    <t>E89.0</t>
  </si>
  <si>
    <t>H81; R51;R06.0;E04.2;I49.9;G47;R53</t>
  </si>
  <si>
    <t>R10.4; R07.3;K58.0</t>
  </si>
  <si>
    <t>I20; D56;R51;K59.1;R63.0</t>
  </si>
  <si>
    <t>K35; R10</t>
  </si>
  <si>
    <t>R10.4; K52;K05.0;K58.0</t>
  </si>
  <si>
    <t>E11; I10;R51;R42;K75</t>
  </si>
  <si>
    <t>M13; J31.2;J30.3;E11;M25.5</t>
  </si>
  <si>
    <t>R53</t>
  </si>
  <si>
    <t>M54.3</t>
  </si>
  <si>
    <t>I50; I49.9;I20;M51.2</t>
  </si>
  <si>
    <t>M54.3; R51;R07.3;R53;K05.2;M51.2;I50</t>
  </si>
  <si>
    <t>R10.4</t>
  </si>
  <si>
    <t>N20; G47;R10.4;N39.0</t>
  </si>
  <si>
    <t>Z37.9; O82</t>
  </si>
  <si>
    <t>H81; R51;R42;E51.1;E11;R35;I10</t>
  </si>
  <si>
    <t>E04; R13</t>
  </si>
  <si>
    <t>M13; I10;E11;I49.9;H10;J20</t>
  </si>
  <si>
    <t>I10; M10;E11;D64</t>
  </si>
  <si>
    <t>J20; J02;R63.0;R56.0</t>
  </si>
  <si>
    <t>L30; R63.0</t>
  </si>
  <si>
    <t>Trạng thái</t>
  </si>
  <si>
    <t>Ngày xử lý</t>
  </si>
  <si>
    <t>Xử lý trùng</t>
  </si>
  <si>
    <t>XN máu 2 lần trong ngày</t>
  </si>
  <si>
    <t>XN nước tiểu 2 lần trong ngày</t>
  </si>
  <si>
    <t xml:space="preserve">trùng  thuốc DOMUVAR </t>
  </si>
  <si>
    <t xml:space="preserve"> trùng thuốc Oremute 5</t>
  </si>
  <si>
    <t>cấp trùng thuốc Katoniron B9</t>
  </si>
  <si>
    <t>Bệnh nhân vừa ra viện ra khám để lấy thuốc tiểu đường BS tra cứu lịch sử thấy còn thuốc nên không khám cấp thuốc</t>
  </si>
  <si>
    <t>BN ra viện 8 giờ thứ 7 và khám ngoại trú vào chiều thứ 6 (Yêu cầu BV xem xét lại)</t>
  </si>
  <si>
    <t>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</si>
</sst>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u/>
      <sz val="11"/>
      <color theme="10"/>
      <name val="Calibri"/>
      <family val="2"/>
    </font>
    <font>
      <sz val="8"/>
      <color rgb="FFFF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2">
    <xf numFmtId="0" fontId="0" fillId="0" borderId="0" xfId="0"/>
    <xf numFmtId="0" fontId="1" fillId="6" borderId="5" xfId="0" applyNumberFormat="1" applyFont="1" applyFill="1" applyBorder="1" applyAlignment="1">
      <alignment horizontal="center" vertical="center" wrapText="1" shrinkToFit="1"/>
    </xf>
    <xf numFmtId="0" fontId="2" fillId="0" borderId="0" xfId="0" applyFont="1"/>
    <xf numFmtId="49" fontId="2" fillId="7" borderId="6" xfId="0" applyNumberFormat="1" applyFont="1" applyFill="1" applyBorder="1" applyAlignment="1">
      <alignment horizontal="left" vertical="center" wrapText="1" shrinkToFit="1"/>
    </xf>
    <xf numFmtId="4" fontId="2" fillId="8" borderId="7" xfId="0" applyNumberFormat="1" applyFont="1" applyFill="1" applyBorder="1" applyAlignment="1">
      <alignment horizontal="right" vertical="center" wrapText="1" shrinkToFit="1"/>
    </xf>
    <xf numFmtId="22" fontId="2" fillId="9" borderId="8" xfId="0" applyNumberFormat="1" applyFont="1" applyFill="1" applyBorder="1" applyAlignment="1">
      <alignment horizontal="center" vertical="center" wrapText="1" shrinkToFit="1"/>
    </xf>
    <xf numFmtId="1" fontId="2" fillId="10" borderId="9" xfId="0" applyNumberFormat="1" applyFont="1" applyFill="1" applyBorder="1" applyAlignment="1">
      <alignment horizontal="center" vertical="center" wrapText="1" shrinkToFit="1"/>
    </xf>
    <xf numFmtId="49" fontId="2" fillId="11" borderId="10" xfId="0" applyNumberFormat="1" applyFont="1" applyFill="1" applyBorder="1" applyAlignment="1">
      <alignment horizontal="center" vertical="center" wrapText="1" shrinkToFit="1"/>
    </xf>
    <xf numFmtId="0" fontId="2" fillId="14" borderId="13" xfId="0" applyNumberFormat="1" applyFont="1" applyFill="1" applyBorder="1" applyAlignment="1">
      <alignment horizontal="center" vertical="center" wrapText="1" shrinkToFit="1"/>
    </xf>
    <xf numFmtId="14" fontId="2" fillId="16" borderId="15" xfId="0" applyNumberFormat="1" applyFont="1" applyFill="1" applyBorder="1" applyAlignment="1">
      <alignment horizontal="center" vertical="center" wrapText="1" shrinkToFit="1"/>
    </xf>
    <xf numFmtId="49" fontId="2" fillId="17" borderId="6" xfId="0" applyNumberFormat="1" applyFont="1" applyFill="1" applyBorder="1" applyAlignment="1">
      <alignment horizontal="left" vertical="center" wrapText="1" shrinkToFit="1"/>
    </xf>
    <xf numFmtId="4" fontId="2" fillId="17" borderId="7" xfId="0" applyNumberFormat="1" applyFont="1" applyFill="1" applyBorder="1" applyAlignment="1">
      <alignment horizontal="right" vertical="center" wrapText="1" shrinkToFit="1"/>
    </xf>
    <xf numFmtId="22" fontId="2" fillId="17" borderId="8" xfId="0" applyNumberFormat="1" applyFont="1" applyFill="1" applyBorder="1" applyAlignment="1">
      <alignment horizontal="center" vertical="center" wrapText="1" shrinkToFit="1"/>
    </xf>
    <xf numFmtId="1" fontId="2" fillId="17" borderId="9" xfId="0" applyNumberFormat="1" applyFont="1" applyFill="1" applyBorder="1" applyAlignment="1">
      <alignment horizontal="center" vertical="center" wrapText="1" shrinkToFit="1"/>
    </xf>
    <xf numFmtId="49" fontId="2" fillId="17" borderId="10" xfId="0" applyNumberFormat="1" applyFont="1" applyFill="1" applyBorder="1" applyAlignment="1">
      <alignment horizontal="center" vertical="center" wrapText="1" shrinkToFit="1"/>
    </xf>
    <xf numFmtId="0" fontId="2" fillId="17" borderId="13" xfId="0" applyNumberFormat="1" applyFont="1" applyFill="1" applyBorder="1" applyAlignment="1">
      <alignment horizontal="center" vertical="center" wrapText="1" shrinkToFit="1"/>
    </xf>
    <xf numFmtId="14" fontId="2" fillId="17" borderId="15" xfId="0" applyNumberFormat="1" applyFont="1" applyFill="1" applyBorder="1" applyAlignment="1">
      <alignment horizontal="center" vertical="center" wrapText="1" shrinkToFit="1"/>
    </xf>
    <xf numFmtId="0" fontId="2" fillId="17" borderId="15" xfId="0" applyNumberFormat="1" applyFont="1" applyFill="1" applyBorder="1" applyAlignment="1">
      <alignment horizontal="center" vertical="center" wrapText="1" shrinkToFit="1"/>
    </xf>
    <xf numFmtId="49" fontId="2" fillId="17" borderId="15" xfId="0" applyNumberFormat="1" applyFont="1" applyFill="1" applyBorder="1" applyAlignment="1">
      <alignment horizontal="left" vertical="center" wrapText="1" shrinkToFit="1"/>
    </xf>
    <xf numFmtId="4" fontId="2" fillId="17" borderId="15" xfId="0" applyNumberFormat="1" applyFont="1" applyFill="1" applyBorder="1" applyAlignment="1">
      <alignment horizontal="right" vertical="center" wrapText="1" shrinkToFit="1"/>
    </xf>
    <xf numFmtId="22" fontId="2" fillId="17" borderId="15" xfId="0" applyNumberFormat="1" applyFont="1" applyFill="1" applyBorder="1" applyAlignment="1">
      <alignment horizontal="center" vertical="center" wrapText="1" shrinkToFit="1"/>
    </xf>
    <xf numFmtId="1" fontId="2" fillId="17" borderId="15" xfId="0" applyNumberFormat="1" applyFont="1" applyFill="1" applyBorder="1" applyAlignment="1">
      <alignment horizontal="center" vertical="center" wrapText="1" shrinkToFit="1"/>
    </xf>
    <xf numFmtId="49" fontId="2" fillId="17" borderId="15" xfId="0" applyNumberFormat="1" applyFont="1" applyFill="1" applyBorder="1" applyAlignment="1">
      <alignment horizontal="center" vertical="center" wrapText="1" shrinkToFit="1"/>
    </xf>
    <xf numFmtId="0" fontId="2" fillId="17" borderId="15" xfId="0" applyNumberFormat="1" applyFont="1" applyFill="1" applyBorder="1" applyAlignment="1">
      <alignment horizontal="left" vertical="center" wrapText="1" shrinkToFit="1"/>
    </xf>
    <xf numFmtId="4" fontId="2" fillId="17" borderId="7" xfId="0" applyNumberFormat="1" applyFont="1" applyFill="1" applyBorder="1" applyAlignment="1">
      <alignment horizontal="right" vertical="center" wrapText="1" shrinkToFit="1"/>
    </xf>
    <xf numFmtId="0" fontId="2" fillId="17" borderId="6" xfId="0" applyNumberFormat="1" applyFont="1" applyFill="1" applyBorder="1" applyAlignment="1">
      <alignment horizontal="right" vertical="center" wrapText="1" shrinkToFit="1"/>
    </xf>
    <xf numFmtId="0" fontId="2" fillId="17" borderId="0" xfId="0" applyFont="1" applyFill="1"/>
    <xf numFmtId="0" fontId="2" fillId="17" borderId="15" xfId="0" applyNumberFormat="1" applyFont="1" applyFill="1" applyBorder="1" applyAlignment="1">
      <alignment horizontal="right" vertical="center" wrapText="1" shrinkToFit="1"/>
    </xf>
    <xf numFmtId="0" fontId="4" fillId="17" borderId="0" xfId="1" applyFill="1" applyAlignment="1">
      <alignment vertical="center"/>
    </xf>
    <xf numFmtId="0" fontId="4" fillId="17" borderId="0" xfId="1" applyFill="1"/>
    <xf numFmtId="49" fontId="2" fillId="18" borderId="6" xfId="0" applyNumberFormat="1" applyFont="1" applyFill="1" applyBorder="1" applyAlignment="1">
      <alignment horizontal="left" vertical="center" wrapText="1" shrinkToFit="1"/>
    </xf>
    <xf numFmtId="4" fontId="2" fillId="18" borderId="7" xfId="0" applyNumberFormat="1" applyFont="1" applyFill="1" applyBorder="1" applyAlignment="1">
      <alignment horizontal="right" vertical="center" wrapText="1" shrinkToFit="1"/>
    </xf>
    <xf numFmtId="22" fontId="2" fillId="18" borderId="8" xfId="0" applyNumberFormat="1" applyFont="1" applyFill="1" applyBorder="1" applyAlignment="1">
      <alignment horizontal="center" vertical="center" wrapText="1" shrinkToFit="1"/>
    </xf>
    <xf numFmtId="1" fontId="2" fillId="18" borderId="9" xfId="0" applyNumberFormat="1" applyFont="1" applyFill="1" applyBorder="1" applyAlignment="1">
      <alignment horizontal="center" vertical="center" wrapText="1" shrinkToFit="1"/>
    </xf>
    <xf numFmtId="49" fontId="2" fillId="18" borderId="10" xfId="0" applyNumberFormat="1" applyFont="1" applyFill="1" applyBorder="1" applyAlignment="1">
      <alignment horizontal="center" vertical="center" wrapText="1" shrinkToFit="1"/>
    </xf>
    <xf numFmtId="0" fontId="2" fillId="18" borderId="13" xfId="0" applyNumberFormat="1" applyFont="1" applyFill="1" applyBorder="1" applyAlignment="1">
      <alignment horizontal="center" vertical="center" wrapText="1" shrinkToFit="1"/>
    </xf>
    <xf numFmtId="0" fontId="2" fillId="18" borderId="15" xfId="0" applyNumberFormat="1" applyFont="1" applyFill="1" applyBorder="1" applyAlignment="1">
      <alignment horizontal="center" vertical="center" wrapText="1" shrinkToFit="1"/>
    </xf>
    <xf numFmtId="49" fontId="2" fillId="18" borderId="15" xfId="0" applyNumberFormat="1" applyFont="1" applyFill="1" applyBorder="1" applyAlignment="1">
      <alignment horizontal="left" vertical="center" wrapText="1" shrinkToFit="1"/>
    </xf>
    <xf numFmtId="4" fontId="2" fillId="18" borderId="15" xfId="0" applyNumberFormat="1" applyFont="1" applyFill="1" applyBorder="1" applyAlignment="1">
      <alignment horizontal="right" vertical="center" wrapText="1" shrinkToFit="1"/>
    </xf>
    <xf numFmtId="22" fontId="2" fillId="18" borderId="15" xfId="0" applyNumberFormat="1" applyFont="1" applyFill="1" applyBorder="1" applyAlignment="1">
      <alignment horizontal="center" vertical="center" wrapText="1" shrinkToFit="1"/>
    </xf>
    <xf numFmtId="1" fontId="2" fillId="18" borderId="15" xfId="0" applyNumberFormat="1" applyFont="1" applyFill="1" applyBorder="1" applyAlignment="1">
      <alignment horizontal="center" vertical="center" wrapText="1" shrinkToFit="1"/>
    </xf>
    <xf numFmtId="49" fontId="2" fillId="18" borderId="15" xfId="0" applyNumberFormat="1" applyFont="1" applyFill="1" applyBorder="1" applyAlignment="1">
      <alignment horizontal="center" vertical="center" wrapText="1" shrinkToFit="1"/>
    </xf>
    <xf numFmtId="0" fontId="2" fillId="18" borderId="15" xfId="0" applyNumberFormat="1" applyFont="1" applyFill="1" applyBorder="1" applyAlignment="1">
      <alignment horizontal="left" vertical="center" wrapText="1" shrinkToFit="1"/>
    </xf>
    <xf numFmtId="0" fontId="2" fillId="17" borderId="6" xfId="0" applyNumberFormat="1" applyFont="1" applyFill="1" applyBorder="1" applyAlignment="1">
      <alignment horizontal="left" vertical="center" wrapText="1" shrinkToFit="1"/>
    </xf>
    <xf numFmtId="4" fontId="2" fillId="17" borderId="7" xfId="0" applyNumberFormat="1" applyFont="1" applyFill="1" applyBorder="1" applyAlignment="1">
      <alignment horizontal="right" vertical="center" wrapText="1" shrinkToFit="1"/>
    </xf>
    <xf numFmtId="14" fontId="5" fillId="16" borderId="15" xfId="0" applyNumberFormat="1" applyFont="1" applyFill="1" applyBorder="1" applyAlignment="1">
      <alignment horizontal="center" vertical="center" wrapText="1" shrinkToFit="1"/>
    </xf>
    <xf numFmtId="0" fontId="2" fillId="15" borderId="14" xfId="0" applyNumberFormat="1" applyFont="1" applyFill="1" applyBorder="1" applyAlignment="1">
      <alignment horizontal="left" vertical="center" wrapText="1" shrinkToFit="1"/>
    </xf>
    <xf numFmtId="4" fontId="2" fillId="8" borderId="7" xfId="0" applyNumberFormat="1" applyFont="1" applyFill="1" applyBorder="1" applyAlignment="1">
      <alignment horizontal="right" vertical="center" wrapText="1" shrinkToFit="1"/>
    </xf>
    <xf numFmtId="0" fontId="3" fillId="12" borderId="11" xfId="0" applyNumberFormat="1" applyFont="1" applyFill="1" applyBorder="1" applyAlignment="1">
      <alignment horizontal="right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3" fillId="13" borderId="12" xfId="0" applyNumberFormat="1" applyFont="1" applyFill="1" applyBorder="1" applyAlignment="1">
      <alignment horizontal="center" vertical="center" wrapText="1" shrinkToFit="1"/>
    </xf>
    <xf numFmtId="0" fontId="2" fillId="5" borderId="4" xfId="0" applyNumberFormat="1" applyFont="1" applyFill="1" applyBorder="1" applyAlignment="1">
      <alignment horizontal="center" vertical="center" wrapText="1" shrinkToFit="1"/>
    </xf>
    <xf numFmtId="0" fontId="1" fillId="4" borderId="3" xfId="0" applyNumberFormat="1" applyFont="1" applyFill="1" applyBorder="1" applyAlignment="1">
      <alignment horizontal="left" vertical="center" wrapText="1" shrinkToFit="1"/>
    </xf>
    <xf numFmtId="0" fontId="1" fillId="6" borderId="5" xfId="0" applyNumberFormat="1" applyFont="1" applyFill="1" applyBorder="1" applyAlignment="1">
      <alignment horizontal="center" vertical="center" wrapText="1" shrinkToFit="1"/>
    </xf>
    <xf numFmtId="4" fontId="2" fillId="17" borderId="7" xfId="0" applyNumberFormat="1" applyFont="1" applyFill="1" applyBorder="1" applyAlignment="1">
      <alignment horizontal="right" vertical="center" wrapText="1" shrinkToFit="1"/>
    </xf>
    <xf numFmtId="0" fontId="2" fillId="18" borderId="4" xfId="0" applyNumberFormat="1" applyFont="1" applyFill="1" applyBorder="1" applyAlignment="1">
      <alignment horizontal="center" vertical="center" wrapText="1" shrinkToFit="1"/>
    </xf>
    <xf numFmtId="4" fontId="2" fillId="18" borderId="7" xfId="0" applyNumberFormat="1" applyFont="1" applyFill="1" applyBorder="1" applyAlignment="1">
      <alignment horizontal="right" vertical="center" wrapText="1" shrinkToFit="1"/>
    </xf>
    <xf numFmtId="0" fontId="2" fillId="18" borderId="14" xfId="0" applyNumberFormat="1" applyFont="1" applyFill="1" applyBorder="1" applyAlignment="1">
      <alignment horizontal="left" vertical="center" wrapText="1" shrinkToFit="1"/>
    </xf>
    <xf numFmtId="0" fontId="2" fillId="17" borderId="4" xfId="0" applyNumberFormat="1" applyFont="1" applyFill="1" applyBorder="1" applyAlignment="1">
      <alignment horizontal="center" vertical="center" wrapText="1" shrinkToFit="1"/>
    </xf>
    <xf numFmtId="0" fontId="2" fillId="17" borderId="14" xfId="0" applyNumberFormat="1" applyFont="1" applyFill="1" applyBorder="1" applyAlignment="1">
      <alignment horizontal="left" vertical="center" wrapText="1" shrinkToFit="1"/>
    </xf>
    <xf numFmtId="0" fontId="1" fillId="3" borderId="2" xfId="0" applyNumberFormat="1" applyFont="1" applyFill="1" applyBorder="1" applyAlignment="1">
      <alignment horizontal="center" vertical="center" wrapText="1" shrinkToFit="1"/>
    </xf>
    <xf numFmtId="0" fontId="1" fillId="17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fnThuoc('40.436',%20'MTYwbWcgKyAwLDRtZw==',%20'VD-16389-12',%20'1.01',%20'4',%20%22Katoniron%20B9%22,%20'Vi%C3%AAn',%20'192',%20'192',%20'100',%20'100',%20'100');" TargetMode="External"/><Relationship Id="rId2" Type="http://schemas.openxmlformats.org/officeDocument/2006/relationships/hyperlink" Target="javascript:fnThuoc('40.1010',%20'NTIwIG1nOyA1ODAgbWc7IDMwMCBtZzsgMjcwMCBtZzsgNSBtZw==',%20'QL%C4%90B-459-14',%20'1.01',%20'4',%20%22Oremute%205%22,%20'G%C3%B3i',%20'2750',%20'2750',%20'100',%20'100',%20'100');" TargetMode="External"/><Relationship Id="rId1" Type="http://schemas.openxmlformats.org/officeDocument/2006/relationships/hyperlink" Target="javascript:fnThuoc('40.718',%20'MngxMDlDRlUvNW1s',%20'QLSP-902-15',%20'1.01',%20'4',%20%22DOMUVAR%22,%20'%E1%BB%90ng',%20'5250',%20'5250',%20'100',%20'100',%20'100')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tabSelected="1" topLeftCell="A34" workbookViewId="0">
      <selection activeCell="O61" sqref="O61"/>
    </sheetView>
  </sheetViews>
  <sheetFormatPr defaultRowHeight="11.25" x14ac:dyDescent="0.2"/>
  <cols>
    <col min="1" max="1" width="0.140625" style="2" customWidth="1"/>
    <col min="2" max="2" width="5.140625" style="2" customWidth="1"/>
    <col min="3" max="3" width="10.7109375" style="2" customWidth="1"/>
    <col min="4" max="4" width="14.7109375" style="2" customWidth="1"/>
    <col min="5" max="5" width="14.5703125" style="2" customWidth="1"/>
    <col min="6" max="6" width="3.140625" style="2" customWidth="1"/>
    <col min="7" max="7" width="0.140625" style="2" customWidth="1"/>
    <col min="8" max="8" width="4.85546875" style="2" customWidth="1"/>
    <col min="9" max="9" width="9.85546875" style="2" customWidth="1"/>
    <col min="10" max="10" width="8.42578125" style="2" customWidth="1"/>
    <col min="11" max="11" width="9.85546875" style="2" customWidth="1"/>
    <col min="12" max="13" width="5.7109375" style="2" customWidth="1"/>
    <col min="14" max="14" width="9" style="2" customWidth="1"/>
    <col min="15" max="15" width="11.140625" style="2" customWidth="1"/>
    <col min="16" max="17" width="10.5703125" style="2" customWidth="1"/>
    <col min="18" max="18" width="1.5703125" style="2" customWidth="1"/>
    <col min="19" max="19" width="4.140625" style="2" customWidth="1"/>
    <col min="20" max="20" width="13.85546875" style="2" customWidth="1"/>
    <col min="21" max="21" width="34.5703125" style="2" customWidth="1"/>
    <col min="22" max="16384" width="9.140625" style="2"/>
  </cols>
  <sheetData>
    <row r="1" spans="1:21" ht="17.25" customHeight="1" x14ac:dyDescent="0.2">
      <c r="B1" s="49" t="s">
        <v>17</v>
      </c>
      <c r="C1" s="49"/>
      <c r="D1" s="49"/>
      <c r="E1" s="49"/>
      <c r="F1" s="49"/>
      <c r="G1" s="49"/>
    </row>
    <row r="2" spans="1:21" ht="17.25" customHeight="1" x14ac:dyDescent="0.2">
      <c r="B2" s="49" t="s">
        <v>18</v>
      </c>
      <c r="C2" s="49"/>
      <c r="D2" s="49"/>
      <c r="E2" s="49"/>
      <c r="F2" s="49"/>
      <c r="G2" s="49"/>
    </row>
    <row r="3" spans="1:21" ht="17.25" customHeight="1" x14ac:dyDescent="0.2">
      <c r="A3" s="49" t="s">
        <v>0</v>
      </c>
      <c r="B3" s="49"/>
      <c r="C3" s="49"/>
      <c r="D3" s="49"/>
      <c r="E3" s="49"/>
      <c r="F3" s="49"/>
    </row>
    <row r="4" spans="1:21" ht="2.25" customHeight="1" x14ac:dyDescent="0.2"/>
    <row r="5" spans="1:21" ht="17.25" customHeight="1" x14ac:dyDescent="0.2">
      <c r="C5" s="49" t="s">
        <v>19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21" ht="17.25" customHeight="1" x14ac:dyDescent="0.2">
      <c r="C6" s="49" t="s">
        <v>20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spans="1:21" ht="7.5" customHeight="1" x14ac:dyDescent="0.2"/>
    <row r="8" spans="1:21" ht="29.25" customHeight="1" x14ac:dyDescent="0.2">
      <c r="A8" s="60" t="s">
        <v>1</v>
      </c>
      <c r="B8" s="60"/>
      <c r="C8" s="1" t="s">
        <v>21</v>
      </c>
      <c r="D8" s="1" t="s">
        <v>38</v>
      </c>
      <c r="E8" s="1" t="s">
        <v>54</v>
      </c>
      <c r="F8" s="53" t="s">
        <v>70</v>
      </c>
      <c r="G8" s="53"/>
      <c r="H8" s="53"/>
      <c r="I8" s="1" t="s">
        <v>71</v>
      </c>
      <c r="J8" s="1" t="s">
        <v>72</v>
      </c>
      <c r="K8" s="1" t="s">
        <v>73</v>
      </c>
      <c r="L8" s="1" t="s">
        <v>74</v>
      </c>
      <c r="M8" s="1" t="s">
        <v>75</v>
      </c>
      <c r="N8" s="1" t="s">
        <v>81</v>
      </c>
      <c r="O8" s="1" t="s">
        <v>82</v>
      </c>
      <c r="P8" s="1" t="s">
        <v>84</v>
      </c>
      <c r="Q8" s="1" t="s">
        <v>87</v>
      </c>
      <c r="R8" s="53" t="s">
        <v>90</v>
      </c>
      <c r="S8" s="53"/>
      <c r="T8" s="1" t="s">
        <v>122</v>
      </c>
      <c r="U8" s="1" t="s">
        <v>123</v>
      </c>
    </row>
    <row r="9" spans="1:21" ht="21.75" customHeight="1" x14ac:dyDescent="0.2">
      <c r="A9" s="52" t="s">
        <v>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1" ht="33.75" customHeight="1" x14ac:dyDescent="0.2">
      <c r="A10" s="51">
        <v>1</v>
      </c>
      <c r="B10" s="51"/>
      <c r="C10" s="3" t="s">
        <v>22</v>
      </c>
      <c r="D10" s="3" t="s">
        <v>39</v>
      </c>
      <c r="E10" s="3" t="s">
        <v>55</v>
      </c>
      <c r="F10" s="47">
        <v>2807153</v>
      </c>
      <c r="G10" s="47"/>
      <c r="H10" s="47"/>
      <c r="I10" s="4">
        <v>2807153</v>
      </c>
      <c r="J10" s="5">
        <v>43993.395833333299</v>
      </c>
      <c r="K10" s="5">
        <v>44004.3125</v>
      </c>
      <c r="L10" s="6">
        <v>1954</v>
      </c>
      <c r="M10" s="7" t="s">
        <v>76</v>
      </c>
      <c r="N10" s="8">
        <v>2020</v>
      </c>
      <c r="O10" s="3" t="s">
        <v>83</v>
      </c>
      <c r="P10" s="3"/>
      <c r="Q10" s="3" t="s">
        <v>88</v>
      </c>
      <c r="R10" s="46" t="s">
        <v>91</v>
      </c>
      <c r="S10" s="46"/>
      <c r="T10" s="3"/>
      <c r="U10" s="9" t="s">
        <v>124</v>
      </c>
    </row>
    <row r="11" spans="1:21" ht="33" customHeight="1" x14ac:dyDescent="0.2">
      <c r="A11" s="51">
        <v>2</v>
      </c>
      <c r="B11" s="51"/>
      <c r="C11" s="3" t="s">
        <v>22</v>
      </c>
      <c r="D11" s="3" t="s">
        <v>39</v>
      </c>
      <c r="E11" s="3" t="s">
        <v>55</v>
      </c>
      <c r="F11" s="47">
        <v>736861</v>
      </c>
      <c r="G11" s="47"/>
      <c r="H11" s="47"/>
      <c r="I11" s="4">
        <v>736861</v>
      </c>
      <c r="J11" s="5">
        <v>44004.372222222199</v>
      </c>
      <c r="K11" s="5">
        <v>44004.489583333299</v>
      </c>
      <c r="L11" s="6">
        <v>1954</v>
      </c>
      <c r="M11" s="7" t="s">
        <v>76</v>
      </c>
      <c r="N11" s="8">
        <v>2020</v>
      </c>
      <c r="O11" s="3" t="s">
        <v>83</v>
      </c>
      <c r="P11" s="3" t="s">
        <v>85</v>
      </c>
      <c r="Q11" s="3" t="s">
        <v>88</v>
      </c>
      <c r="R11" s="46" t="s">
        <v>92</v>
      </c>
      <c r="S11" s="46"/>
      <c r="T11" s="3"/>
      <c r="U11" s="9"/>
    </row>
    <row r="12" spans="1:21" ht="21.75" customHeight="1" x14ac:dyDescent="0.2">
      <c r="A12" s="52" t="s">
        <v>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</row>
    <row r="13" spans="1:21" ht="33.75" customHeight="1" x14ac:dyDescent="0.2">
      <c r="A13" s="51">
        <v>3</v>
      </c>
      <c r="B13" s="51"/>
      <c r="C13" s="3" t="s">
        <v>23</v>
      </c>
      <c r="D13" s="3" t="s">
        <v>40</v>
      </c>
      <c r="E13" s="3" t="s">
        <v>56</v>
      </c>
      <c r="F13" s="47">
        <v>147960</v>
      </c>
      <c r="G13" s="47"/>
      <c r="H13" s="47"/>
      <c r="I13" s="4">
        <v>147960</v>
      </c>
      <c r="J13" s="5">
        <v>44004.298611111102</v>
      </c>
      <c r="K13" s="5">
        <v>44004.353472222203</v>
      </c>
      <c r="L13" s="6">
        <v>1995</v>
      </c>
      <c r="M13" s="7" t="s">
        <v>77</v>
      </c>
      <c r="N13" s="8">
        <v>2020</v>
      </c>
      <c r="O13" s="3" t="s">
        <v>83</v>
      </c>
      <c r="P13" s="3"/>
      <c r="Q13" s="3" t="s">
        <v>89</v>
      </c>
      <c r="R13" s="46" t="s">
        <v>93</v>
      </c>
      <c r="S13" s="46"/>
      <c r="T13" s="3"/>
      <c r="U13" s="9"/>
    </row>
    <row r="14" spans="1:21" ht="33.75" customHeight="1" x14ac:dyDescent="0.2">
      <c r="A14" s="58">
        <v>4</v>
      </c>
      <c r="B14" s="58"/>
      <c r="C14" s="10" t="s">
        <v>23</v>
      </c>
      <c r="D14" s="10" t="s">
        <v>40</v>
      </c>
      <c r="E14" s="10" t="s">
        <v>56</v>
      </c>
      <c r="F14" s="54">
        <v>1300493</v>
      </c>
      <c r="G14" s="54"/>
      <c r="H14" s="54"/>
      <c r="I14" s="11">
        <v>1040394.4</v>
      </c>
      <c r="J14" s="12">
        <v>44004.538888888899</v>
      </c>
      <c r="K14" s="12">
        <v>44006.375</v>
      </c>
      <c r="L14" s="13">
        <v>1995</v>
      </c>
      <c r="M14" s="14" t="s">
        <v>77</v>
      </c>
      <c r="N14" s="15">
        <v>2020</v>
      </c>
      <c r="O14" s="10" t="s">
        <v>83</v>
      </c>
      <c r="P14" s="10"/>
      <c r="Q14" s="10" t="s">
        <v>88</v>
      </c>
      <c r="R14" s="59" t="s">
        <v>94</v>
      </c>
      <c r="S14" s="59"/>
      <c r="T14" s="43">
        <v>40400</v>
      </c>
      <c r="U14" s="16" t="s">
        <v>125</v>
      </c>
    </row>
    <row r="15" spans="1:21" ht="33.75" customHeight="1" x14ac:dyDescent="0.2">
      <c r="A15" s="17"/>
      <c r="B15" s="17"/>
      <c r="C15" s="18"/>
      <c r="D15" s="18"/>
      <c r="E15" s="18"/>
      <c r="F15" s="19"/>
      <c r="G15" s="19"/>
      <c r="H15" s="19"/>
      <c r="I15" s="19"/>
      <c r="J15" s="20"/>
      <c r="K15" s="20"/>
      <c r="L15" s="21"/>
      <c r="M15" s="22"/>
      <c r="N15" s="17"/>
      <c r="O15" s="18"/>
      <c r="P15" s="18"/>
      <c r="Q15" s="18"/>
      <c r="R15" s="23"/>
      <c r="S15" s="23"/>
      <c r="T15" s="23">
        <v>27400</v>
      </c>
      <c r="U15" s="16" t="s">
        <v>126</v>
      </c>
    </row>
    <row r="16" spans="1:21" ht="21.75" customHeight="1" x14ac:dyDescent="0.2">
      <c r="A16" s="52" t="s">
        <v>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1:22" ht="33.75" customHeight="1" x14ac:dyDescent="0.2">
      <c r="A17" s="51">
        <v>5</v>
      </c>
      <c r="B17" s="51"/>
      <c r="C17" s="3" t="s">
        <v>24</v>
      </c>
      <c r="D17" s="3" t="s">
        <v>41</v>
      </c>
      <c r="E17" s="3" t="s">
        <v>57</v>
      </c>
      <c r="F17" s="47">
        <v>1894429</v>
      </c>
      <c r="G17" s="47"/>
      <c r="H17" s="47"/>
      <c r="I17" s="4">
        <v>1894429</v>
      </c>
      <c r="J17" s="5">
        <v>43974.964583333298</v>
      </c>
      <c r="K17" s="5">
        <v>43976.375</v>
      </c>
      <c r="L17" s="6">
        <v>2001</v>
      </c>
      <c r="M17" s="7" t="s">
        <v>77</v>
      </c>
      <c r="N17" s="8">
        <v>2020</v>
      </c>
      <c r="O17" s="3" t="s">
        <v>83</v>
      </c>
      <c r="P17" s="3"/>
      <c r="Q17" s="3" t="s">
        <v>88</v>
      </c>
      <c r="R17" s="46" t="s">
        <v>95</v>
      </c>
      <c r="S17" s="46"/>
      <c r="T17" s="3"/>
      <c r="U17" s="9" t="s">
        <v>124</v>
      </c>
    </row>
    <row r="18" spans="1:22" ht="33" customHeight="1" x14ac:dyDescent="0.2">
      <c r="A18" s="51">
        <v>6</v>
      </c>
      <c r="B18" s="51"/>
      <c r="C18" s="3" t="s">
        <v>24</v>
      </c>
      <c r="D18" s="3" t="s">
        <v>41</v>
      </c>
      <c r="E18" s="3" t="s">
        <v>57</v>
      </c>
      <c r="F18" s="47">
        <v>220480</v>
      </c>
      <c r="G18" s="47"/>
      <c r="H18" s="47"/>
      <c r="I18" s="4">
        <v>220480</v>
      </c>
      <c r="J18" s="5">
        <v>43976.486111111102</v>
      </c>
      <c r="K18" s="5">
        <v>43977.666666666701</v>
      </c>
      <c r="L18" s="6">
        <v>2001</v>
      </c>
      <c r="M18" s="7" t="s">
        <v>77</v>
      </c>
      <c r="N18" s="8">
        <v>2020</v>
      </c>
      <c r="O18" s="3" t="s">
        <v>83</v>
      </c>
      <c r="P18" s="3" t="s">
        <v>85</v>
      </c>
      <c r="Q18" s="3" t="s">
        <v>88</v>
      </c>
      <c r="R18" s="46" t="s">
        <v>96</v>
      </c>
      <c r="S18" s="46"/>
      <c r="T18" s="3"/>
      <c r="U18" s="9"/>
    </row>
    <row r="19" spans="1:22" ht="21.75" customHeight="1" x14ac:dyDescent="0.2">
      <c r="A19" s="52" t="s">
        <v>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1:22" ht="33.75" customHeight="1" x14ac:dyDescent="0.2">
      <c r="A20" s="51">
        <v>7</v>
      </c>
      <c r="B20" s="51"/>
      <c r="C20" s="3" t="s">
        <v>25</v>
      </c>
      <c r="D20" s="3" t="s">
        <v>42</v>
      </c>
      <c r="E20" s="3" t="s">
        <v>58</v>
      </c>
      <c r="F20" s="47">
        <v>30500</v>
      </c>
      <c r="G20" s="47"/>
      <c r="H20" s="47"/>
      <c r="I20" s="4">
        <v>30500</v>
      </c>
      <c r="J20" s="5">
        <v>43998.348611111098</v>
      </c>
      <c r="K20" s="5">
        <v>43998.351388888899</v>
      </c>
      <c r="L20" s="6">
        <v>1976</v>
      </c>
      <c r="M20" s="7" t="s">
        <v>77</v>
      </c>
      <c r="N20" s="8">
        <v>2020</v>
      </c>
      <c r="O20" s="3" t="s">
        <v>83</v>
      </c>
      <c r="P20" s="3"/>
      <c r="Q20" s="3" t="s">
        <v>89</v>
      </c>
      <c r="R20" s="46" t="s">
        <v>97</v>
      </c>
      <c r="S20" s="46"/>
      <c r="T20" s="3"/>
      <c r="U20" s="9" t="s">
        <v>124</v>
      </c>
    </row>
    <row r="21" spans="1:22" ht="33.75" customHeight="1" x14ac:dyDescent="0.2">
      <c r="A21" s="51">
        <v>8</v>
      </c>
      <c r="B21" s="51"/>
      <c r="C21" s="3" t="s">
        <v>25</v>
      </c>
      <c r="D21" s="3" t="s">
        <v>42</v>
      </c>
      <c r="E21" s="3" t="s">
        <v>58</v>
      </c>
      <c r="F21" s="47">
        <v>1134416</v>
      </c>
      <c r="G21" s="47"/>
      <c r="H21" s="47"/>
      <c r="I21" s="4">
        <v>1134416</v>
      </c>
      <c r="J21" s="5">
        <v>43993.358333333301</v>
      </c>
      <c r="K21" s="5">
        <v>43998.333333333299</v>
      </c>
      <c r="L21" s="6">
        <v>1976</v>
      </c>
      <c r="M21" s="7" t="s">
        <v>77</v>
      </c>
      <c r="N21" s="8">
        <v>2020</v>
      </c>
      <c r="O21" s="3" t="s">
        <v>83</v>
      </c>
      <c r="P21" s="3"/>
      <c r="Q21" s="3" t="s">
        <v>88</v>
      </c>
      <c r="R21" s="46" t="s">
        <v>98</v>
      </c>
      <c r="S21" s="46"/>
      <c r="T21" s="3"/>
      <c r="U21" s="9"/>
    </row>
    <row r="22" spans="1:22" ht="21.75" customHeight="1" x14ac:dyDescent="0.2">
      <c r="A22" s="52" t="s">
        <v>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1:22" ht="33.75" customHeight="1" x14ac:dyDescent="0.2">
      <c r="A23" s="58">
        <v>9</v>
      </c>
      <c r="B23" s="58"/>
      <c r="C23" s="10" t="s">
        <v>26</v>
      </c>
      <c r="D23" s="10" t="s">
        <v>43</v>
      </c>
      <c r="E23" s="10" t="s">
        <v>59</v>
      </c>
      <c r="F23" s="54">
        <v>274700</v>
      </c>
      <c r="G23" s="54"/>
      <c r="H23" s="54"/>
      <c r="I23" s="24">
        <v>274700</v>
      </c>
      <c r="J23" s="12">
        <v>43959.693749999999</v>
      </c>
      <c r="K23" s="12">
        <v>43959.6965277778</v>
      </c>
      <c r="L23" s="13">
        <v>1960</v>
      </c>
      <c r="M23" s="14" t="s">
        <v>77</v>
      </c>
      <c r="N23" s="15">
        <v>2020</v>
      </c>
      <c r="O23" s="10" t="s">
        <v>83</v>
      </c>
      <c r="P23" s="10"/>
      <c r="Q23" s="10" t="s">
        <v>89</v>
      </c>
      <c r="R23" s="59" t="s">
        <v>99</v>
      </c>
      <c r="S23" s="59"/>
      <c r="T23" s="25">
        <v>274700</v>
      </c>
      <c r="U23" s="16" t="s">
        <v>131</v>
      </c>
    </row>
    <row r="24" spans="1:22" ht="33.75" customHeight="1" x14ac:dyDescent="0.2">
      <c r="A24" s="51">
        <v>10</v>
      </c>
      <c r="B24" s="51"/>
      <c r="C24" s="3" t="s">
        <v>26</v>
      </c>
      <c r="D24" s="3" t="s">
        <v>43</v>
      </c>
      <c r="E24" s="3" t="s">
        <v>59</v>
      </c>
      <c r="F24" s="47">
        <v>1684978</v>
      </c>
      <c r="G24" s="47"/>
      <c r="H24" s="47"/>
      <c r="I24" s="4">
        <v>1684978</v>
      </c>
      <c r="J24" s="5">
        <v>43953.336805555598</v>
      </c>
      <c r="K24" s="5">
        <v>43960.333333333299</v>
      </c>
      <c r="L24" s="6">
        <v>1960</v>
      </c>
      <c r="M24" s="7" t="s">
        <v>77</v>
      </c>
      <c r="N24" s="8">
        <v>2020</v>
      </c>
      <c r="O24" s="3" t="s">
        <v>83</v>
      </c>
      <c r="P24" s="3"/>
      <c r="Q24" s="3" t="s">
        <v>88</v>
      </c>
      <c r="R24" s="46" t="s">
        <v>100</v>
      </c>
      <c r="S24" s="46"/>
      <c r="T24" s="3"/>
      <c r="U24" s="9"/>
    </row>
    <row r="25" spans="1:22" ht="21.75" customHeight="1" x14ac:dyDescent="0.2">
      <c r="A25" s="52" t="s">
        <v>7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2" ht="33" customHeight="1" x14ac:dyDescent="0.2">
      <c r="A26" s="51">
        <v>11</v>
      </c>
      <c r="B26" s="51"/>
      <c r="C26" s="3" t="s">
        <v>27</v>
      </c>
      <c r="D26" s="3" t="s">
        <v>44</v>
      </c>
      <c r="E26" s="3" t="s">
        <v>60</v>
      </c>
      <c r="F26" s="47">
        <v>30500</v>
      </c>
      <c r="G26" s="47"/>
      <c r="H26" s="47"/>
      <c r="I26" s="4">
        <v>30500</v>
      </c>
      <c r="J26" s="5">
        <v>43944.390972222202</v>
      </c>
      <c r="K26" s="5">
        <v>43944.395833333299</v>
      </c>
      <c r="L26" s="6">
        <v>1979</v>
      </c>
      <c r="M26" s="7" t="s">
        <v>77</v>
      </c>
      <c r="N26" s="8">
        <v>2020</v>
      </c>
      <c r="O26" s="3" t="s">
        <v>83</v>
      </c>
      <c r="P26" s="3"/>
      <c r="Q26" s="3" t="s">
        <v>89</v>
      </c>
      <c r="R26" s="46" t="s">
        <v>101</v>
      </c>
      <c r="S26" s="46"/>
      <c r="T26" s="3"/>
      <c r="U26" s="9" t="s">
        <v>124</v>
      </c>
    </row>
    <row r="27" spans="1:22" ht="33.75" customHeight="1" x14ac:dyDescent="0.2">
      <c r="A27" s="51">
        <v>12</v>
      </c>
      <c r="B27" s="51"/>
      <c r="C27" s="3" t="s">
        <v>27</v>
      </c>
      <c r="D27" s="3" t="s">
        <v>44</v>
      </c>
      <c r="E27" s="3" t="s">
        <v>60</v>
      </c>
      <c r="F27" s="47">
        <v>1416176</v>
      </c>
      <c r="G27" s="47"/>
      <c r="H27" s="47"/>
      <c r="I27" s="4">
        <v>1416176</v>
      </c>
      <c r="J27" s="5">
        <v>43937.476388888899</v>
      </c>
      <c r="K27" s="5">
        <v>43944.333333333299</v>
      </c>
      <c r="L27" s="6">
        <v>1979</v>
      </c>
      <c r="M27" s="7" t="s">
        <v>77</v>
      </c>
      <c r="N27" s="8">
        <v>2020</v>
      </c>
      <c r="O27" s="3" t="s">
        <v>83</v>
      </c>
      <c r="P27" s="3"/>
      <c r="Q27" s="3" t="s">
        <v>88</v>
      </c>
      <c r="R27" s="46" t="s">
        <v>102</v>
      </c>
      <c r="S27" s="46"/>
      <c r="T27" s="3"/>
      <c r="U27" s="9"/>
    </row>
    <row r="28" spans="1:22" ht="21.75" customHeight="1" x14ac:dyDescent="0.2">
      <c r="A28" s="52" t="s">
        <v>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1:22" ht="33.75" customHeight="1" x14ac:dyDescent="0.2">
      <c r="A29" s="51">
        <v>13</v>
      </c>
      <c r="B29" s="51"/>
      <c r="C29" s="3" t="s">
        <v>28</v>
      </c>
      <c r="D29" s="3" t="s">
        <v>45</v>
      </c>
      <c r="E29" s="3" t="s">
        <v>61</v>
      </c>
      <c r="F29" s="47">
        <v>371660</v>
      </c>
      <c r="G29" s="47"/>
      <c r="H29" s="47"/>
      <c r="I29" s="4">
        <v>371660</v>
      </c>
      <c r="J29" s="5">
        <v>43955.381944444402</v>
      </c>
      <c r="K29" s="5">
        <v>43955.438194444403</v>
      </c>
      <c r="L29" s="6">
        <v>1965</v>
      </c>
      <c r="M29" s="7" t="s">
        <v>77</v>
      </c>
      <c r="N29" s="8">
        <v>2020</v>
      </c>
      <c r="O29" s="3" t="s">
        <v>83</v>
      </c>
      <c r="P29" s="3"/>
      <c r="Q29" s="3" t="s">
        <v>89</v>
      </c>
      <c r="R29" s="46" t="s">
        <v>103</v>
      </c>
      <c r="S29" s="46"/>
      <c r="T29" s="3"/>
      <c r="U29" s="9"/>
    </row>
    <row r="30" spans="1:22" ht="33.75" customHeight="1" x14ac:dyDescent="0.2">
      <c r="A30" s="58">
        <v>14</v>
      </c>
      <c r="B30" s="58"/>
      <c r="C30" s="10" t="s">
        <v>28</v>
      </c>
      <c r="D30" s="10" t="s">
        <v>45</v>
      </c>
      <c r="E30" s="10" t="s">
        <v>61</v>
      </c>
      <c r="F30" s="54">
        <v>1065249</v>
      </c>
      <c r="G30" s="54"/>
      <c r="H30" s="54"/>
      <c r="I30" s="11">
        <v>1065249</v>
      </c>
      <c r="J30" s="12">
        <v>43955.922222222202</v>
      </c>
      <c r="K30" s="12">
        <v>43960.333333333299</v>
      </c>
      <c r="L30" s="13">
        <v>1965</v>
      </c>
      <c r="M30" s="14" t="s">
        <v>77</v>
      </c>
      <c r="N30" s="15">
        <v>2020</v>
      </c>
      <c r="O30" s="10" t="s">
        <v>83</v>
      </c>
      <c r="P30" s="10"/>
      <c r="Q30" s="10" t="s">
        <v>88</v>
      </c>
      <c r="R30" s="59" t="s">
        <v>104</v>
      </c>
      <c r="S30" s="59"/>
      <c r="T30" s="25">
        <v>40400</v>
      </c>
      <c r="U30" s="16" t="s">
        <v>125</v>
      </c>
      <c r="V30" s="26"/>
    </row>
    <row r="31" spans="1:22" ht="33.75" customHeight="1" x14ac:dyDescent="0.2">
      <c r="A31" s="17"/>
      <c r="B31" s="17"/>
      <c r="C31" s="18"/>
      <c r="D31" s="18"/>
      <c r="E31" s="18"/>
      <c r="F31" s="19"/>
      <c r="G31" s="19"/>
      <c r="H31" s="19"/>
      <c r="I31" s="19"/>
      <c r="J31" s="20"/>
      <c r="K31" s="20"/>
      <c r="L31" s="21"/>
      <c r="M31" s="22"/>
      <c r="N31" s="17"/>
      <c r="O31" s="18"/>
      <c r="P31" s="18"/>
      <c r="Q31" s="18"/>
      <c r="R31" s="23"/>
      <c r="S31" s="23"/>
      <c r="T31" s="27">
        <v>63000</v>
      </c>
      <c r="U31" s="28" t="s">
        <v>127</v>
      </c>
      <c r="V31" s="26"/>
    </row>
    <row r="32" spans="1:22" ht="33.75" customHeight="1" x14ac:dyDescent="0.25">
      <c r="A32" s="17"/>
      <c r="B32" s="17"/>
      <c r="C32" s="18"/>
      <c r="D32" s="18"/>
      <c r="E32" s="18"/>
      <c r="F32" s="19"/>
      <c r="G32" s="19"/>
      <c r="H32" s="19"/>
      <c r="I32" s="19"/>
      <c r="J32" s="20"/>
      <c r="K32" s="20"/>
      <c r="L32" s="21"/>
      <c r="M32" s="22"/>
      <c r="N32" s="17"/>
      <c r="O32" s="18"/>
      <c r="P32" s="18"/>
      <c r="Q32" s="18"/>
      <c r="R32" s="23"/>
      <c r="S32" s="23"/>
      <c r="T32" s="27">
        <v>13750</v>
      </c>
      <c r="U32" s="29" t="s">
        <v>128</v>
      </c>
      <c r="V32" s="26"/>
    </row>
    <row r="33" spans="1:21" ht="21.75" customHeight="1" x14ac:dyDescent="0.2">
      <c r="A33" s="52" t="s">
        <v>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</row>
    <row r="34" spans="1:21" ht="33" customHeight="1" x14ac:dyDescent="0.2">
      <c r="A34" s="51">
        <v>15</v>
      </c>
      <c r="B34" s="51"/>
      <c r="C34" s="3" t="s">
        <v>29</v>
      </c>
      <c r="D34" s="3" t="s">
        <v>46</v>
      </c>
      <c r="E34" s="3" t="s">
        <v>62</v>
      </c>
      <c r="F34" s="47">
        <v>189500</v>
      </c>
      <c r="G34" s="47"/>
      <c r="H34" s="47"/>
      <c r="I34" s="4">
        <v>189500</v>
      </c>
      <c r="J34" s="5">
        <v>44008.738888888904</v>
      </c>
      <c r="K34" s="5">
        <v>44009.354166666701</v>
      </c>
      <c r="L34" s="6">
        <v>1977</v>
      </c>
      <c r="M34" s="7" t="s">
        <v>76</v>
      </c>
      <c r="N34" s="8">
        <v>2020</v>
      </c>
      <c r="O34" s="3" t="s">
        <v>83</v>
      </c>
      <c r="P34" s="3"/>
      <c r="Q34" s="3" t="s">
        <v>88</v>
      </c>
      <c r="R34" s="46" t="s">
        <v>105</v>
      </c>
      <c r="S34" s="46"/>
      <c r="T34" s="3"/>
      <c r="U34" s="9"/>
    </row>
    <row r="35" spans="1:21" s="26" customFormat="1" ht="33.75" customHeight="1" x14ac:dyDescent="0.2">
      <c r="A35" s="58">
        <v>16</v>
      </c>
      <c r="B35" s="58"/>
      <c r="C35" s="10" t="s">
        <v>29</v>
      </c>
      <c r="D35" s="10" t="s">
        <v>46</v>
      </c>
      <c r="E35" s="10" t="s">
        <v>62</v>
      </c>
      <c r="F35" s="54">
        <v>356890</v>
      </c>
      <c r="G35" s="54"/>
      <c r="H35" s="54"/>
      <c r="I35" s="44">
        <v>356890</v>
      </c>
      <c r="J35" s="12">
        <v>44008.630555555603</v>
      </c>
      <c r="K35" s="12">
        <v>44008.65625</v>
      </c>
      <c r="L35" s="13">
        <v>1977</v>
      </c>
      <c r="M35" s="14" t="s">
        <v>76</v>
      </c>
      <c r="N35" s="15">
        <v>2020</v>
      </c>
      <c r="O35" s="10" t="s">
        <v>83</v>
      </c>
      <c r="P35" s="10"/>
      <c r="Q35" s="10" t="s">
        <v>89</v>
      </c>
      <c r="R35" s="59" t="s">
        <v>106</v>
      </c>
      <c r="S35" s="59"/>
      <c r="T35" s="25">
        <v>40400</v>
      </c>
      <c r="U35" s="16" t="s">
        <v>125</v>
      </c>
    </row>
    <row r="36" spans="1:21" ht="21.75" customHeight="1" x14ac:dyDescent="0.2">
      <c r="A36" s="52" t="s">
        <v>10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</row>
    <row r="37" spans="1:21" ht="33.75" customHeight="1" x14ac:dyDescent="0.2">
      <c r="A37" s="51">
        <v>17</v>
      </c>
      <c r="B37" s="51"/>
      <c r="C37" s="3" t="s">
        <v>30</v>
      </c>
      <c r="D37" s="3" t="s">
        <v>47</v>
      </c>
      <c r="E37" s="3" t="s">
        <v>63</v>
      </c>
      <c r="F37" s="47">
        <v>375376</v>
      </c>
      <c r="G37" s="47"/>
      <c r="H37" s="47"/>
      <c r="I37" s="4">
        <v>375376</v>
      </c>
      <c r="J37" s="5">
        <v>43944.369444444397</v>
      </c>
      <c r="K37" s="5">
        <v>43944.400694444397</v>
      </c>
      <c r="L37" s="6">
        <v>1959</v>
      </c>
      <c r="M37" s="7" t="s">
        <v>77</v>
      </c>
      <c r="N37" s="8">
        <v>2020</v>
      </c>
      <c r="O37" s="3" t="s">
        <v>83</v>
      </c>
      <c r="P37" s="3"/>
      <c r="Q37" s="3" t="s">
        <v>89</v>
      </c>
      <c r="R37" s="46" t="s">
        <v>107</v>
      </c>
      <c r="S37" s="46"/>
      <c r="T37" s="3"/>
      <c r="U37" s="45"/>
    </row>
    <row r="38" spans="1:21" ht="33.75" customHeight="1" x14ac:dyDescent="0.2">
      <c r="A38" s="51">
        <v>18</v>
      </c>
      <c r="B38" s="51"/>
      <c r="C38" s="3" t="s">
        <v>30</v>
      </c>
      <c r="D38" s="3" t="s">
        <v>47</v>
      </c>
      <c r="E38" s="3" t="s">
        <v>63</v>
      </c>
      <c r="F38" s="47">
        <v>1429539</v>
      </c>
      <c r="G38" s="47"/>
      <c r="H38" s="47"/>
      <c r="I38" s="4">
        <v>1429539</v>
      </c>
      <c r="J38" s="5">
        <v>43938.686111111099</v>
      </c>
      <c r="K38" s="5">
        <v>43944.333333333299</v>
      </c>
      <c r="L38" s="6">
        <v>1959</v>
      </c>
      <c r="M38" s="7" t="s">
        <v>77</v>
      </c>
      <c r="N38" s="8">
        <v>2020</v>
      </c>
      <c r="O38" s="3" t="s">
        <v>83</v>
      </c>
      <c r="P38" s="3"/>
      <c r="Q38" s="3" t="s">
        <v>88</v>
      </c>
      <c r="R38" s="46" t="s">
        <v>108</v>
      </c>
      <c r="S38" s="46"/>
      <c r="T38" s="3"/>
      <c r="U38" s="9"/>
    </row>
    <row r="39" spans="1:21" ht="33" customHeight="1" x14ac:dyDescent="0.2">
      <c r="A39" s="58">
        <v>19</v>
      </c>
      <c r="B39" s="58"/>
      <c r="C39" s="10" t="s">
        <v>30</v>
      </c>
      <c r="D39" s="10" t="s">
        <v>47</v>
      </c>
      <c r="E39" s="10" t="s">
        <v>63</v>
      </c>
      <c r="F39" s="54">
        <v>30500</v>
      </c>
      <c r="G39" s="54"/>
      <c r="H39" s="54"/>
      <c r="I39" s="24">
        <v>30500</v>
      </c>
      <c r="J39" s="12">
        <v>43973.672916666699</v>
      </c>
      <c r="K39" s="12">
        <v>43973.675694444399</v>
      </c>
      <c r="L39" s="13">
        <v>1959</v>
      </c>
      <c r="M39" s="14" t="s">
        <v>77</v>
      </c>
      <c r="N39" s="15">
        <v>2020</v>
      </c>
      <c r="O39" s="10" t="s">
        <v>83</v>
      </c>
      <c r="P39" s="10"/>
      <c r="Q39" s="10" t="s">
        <v>89</v>
      </c>
      <c r="R39" s="59" t="s">
        <v>109</v>
      </c>
      <c r="S39" s="59"/>
      <c r="T39" s="25">
        <v>30500</v>
      </c>
      <c r="U39" s="16" t="s">
        <v>130</v>
      </c>
    </row>
    <row r="40" spans="1:21" ht="33.75" customHeight="1" x14ac:dyDescent="0.2">
      <c r="A40" s="51">
        <v>20</v>
      </c>
      <c r="B40" s="51"/>
      <c r="C40" s="3" t="s">
        <v>30</v>
      </c>
      <c r="D40" s="3" t="s">
        <v>47</v>
      </c>
      <c r="E40" s="3" t="s">
        <v>63</v>
      </c>
      <c r="F40" s="47">
        <v>2068003</v>
      </c>
      <c r="G40" s="47"/>
      <c r="H40" s="47"/>
      <c r="I40" s="4">
        <v>2068003</v>
      </c>
      <c r="J40" s="5">
        <v>43968.359027777798</v>
      </c>
      <c r="K40" s="5">
        <v>43973.666666666701</v>
      </c>
      <c r="L40" s="6">
        <v>1959</v>
      </c>
      <c r="M40" s="7" t="s">
        <v>77</v>
      </c>
      <c r="N40" s="8">
        <v>2020</v>
      </c>
      <c r="O40" s="3" t="s">
        <v>83</v>
      </c>
      <c r="P40" s="3"/>
      <c r="Q40" s="3" t="s">
        <v>88</v>
      </c>
      <c r="R40" s="46" t="s">
        <v>110</v>
      </c>
      <c r="S40" s="46"/>
      <c r="T40" s="3"/>
      <c r="U40" s="9"/>
    </row>
    <row r="41" spans="1:21" ht="21.75" customHeight="1" x14ac:dyDescent="0.2">
      <c r="A41" s="52" t="s">
        <v>11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1:21" ht="33.75" customHeight="1" x14ac:dyDescent="0.2">
      <c r="A42" s="51">
        <v>21</v>
      </c>
      <c r="B42" s="51"/>
      <c r="C42" s="3" t="s">
        <v>31</v>
      </c>
      <c r="D42" s="3" t="s">
        <v>48</v>
      </c>
      <c r="E42" s="3" t="s">
        <v>64</v>
      </c>
      <c r="F42" s="47">
        <v>605899</v>
      </c>
      <c r="G42" s="47"/>
      <c r="H42" s="47"/>
      <c r="I42" s="4">
        <v>605899</v>
      </c>
      <c r="J42" s="5">
        <v>43955.715972222199</v>
      </c>
      <c r="K42" s="5">
        <v>43956.395833333299</v>
      </c>
      <c r="L42" s="6">
        <v>1975</v>
      </c>
      <c r="M42" s="7" t="s">
        <v>76</v>
      </c>
      <c r="N42" s="8">
        <v>2020</v>
      </c>
      <c r="O42" s="3" t="s">
        <v>83</v>
      </c>
      <c r="P42" s="3" t="s">
        <v>86</v>
      </c>
      <c r="Q42" s="3" t="s">
        <v>88</v>
      </c>
      <c r="R42" s="46" t="s">
        <v>111</v>
      </c>
      <c r="S42" s="46"/>
      <c r="T42" s="3"/>
      <c r="U42" s="9"/>
    </row>
    <row r="43" spans="1:21" ht="33.75" customHeight="1" x14ac:dyDescent="0.2">
      <c r="A43" s="51">
        <v>22</v>
      </c>
      <c r="B43" s="51"/>
      <c r="C43" s="3" t="s">
        <v>31</v>
      </c>
      <c r="D43" s="3" t="s">
        <v>48</v>
      </c>
      <c r="E43" s="3" t="s">
        <v>64</v>
      </c>
      <c r="F43" s="47">
        <v>2457759</v>
      </c>
      <c r="G43" s="47"/>
      <c r="H43" s="47"/>
      <c r="I43" s="4">
        <v>2457759</v>
      </c>
      <c r="J43" s="5">
        <v>43947.454166666699</v>
      </c>
      <c r="K43" s="5">
        <v>43955.666666666701</v>
      </c>
      <c r="L43" s="6">
        <v>1975</v>
      </c>
      <c r="M43" s="7" t="s">
        <v>76</v>
      </c>
      <c r="N43" s="8">
        <v>2020</v>
      </c>
      <c r="O43" s="3" t="s">
        <v>83</v>
      </c>
      <c r="P43" s="3"/>
      <c r="Q43" s="3" t="s">
        <v>88</v>
      </c>
      <c r="R43" s="46" t="s">
        <v>112</v>
      </c>
      <c r="S43" s="46"/>
      <c r="T43" s="3"/>
      <c r="U43" s="45"/>
    </row>
    <row r="44" spans="1:21" ht="21.75" customHeight="1" x14ac:dyDescent="0.2">
      <c r="A44" s="52" t="s">
        <v>12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  <row r="45" spans="1:21" ht="33" customHeight="1" x14ac:dyDescent="0.2">
      <c r="A45" s="51">
        <v>23</v>
      </c>
      <c r="B45" s="51"/>
      <c r="C45" s="3" t="s">
        <v>32</v>
      </c>
      <c r="D45" s="3" t="s">
        <v>49</v>
      </c>
      <c r="E45" s="3" t="s">
        <v>65</v>
      </c>
      <c r="F45" s="47">
        <v>279944</v>
      </c>
      <c r="G45" s="47"/>
      <c r="H45" s="47"/>
      <c r="I45" s="4">
        <v>279944</v>
      </c>
      <c r="J45" s="5">
        <v>44000.0805555556</v>
      </c>
      <c r="K45" s="5">
        <v>44001.333333333299</v>
      </c>
      <c r="L45" s="6">
        <v>2004</v>
      </c>
      <c r="M45" s="7" t="s">
        <v>77</v>
      </c>
      <c r="N45" s="8">
        <v>2020</v>
      </c>
      <c r="O45" s="3" t="s">
        <v>83</v>
      </c>
      <c r="P45" s="3"/>
      <c r="Q45" s="3" t="s">
        <v>88</v>
      </c>
      <c r="R45" s="46" t="s">
        <v>113</v>
      </c>
      <c r="S45" s="46"/>
      <c r="T45" s="3"/>
      <c r="U45" s="9"/>
    </row>
    <row r="46" spans="1:21" ht="33.75" customHeight="1" x14ac:dyDescent="0.2">
      <c r="A46" s="51">
        <v>24</v>
      </c>
      <c r="B46" s="51"/>
      <c r="C46" s="3" t="s">
        <v>33</v>
      </c>
      <c r="D46" s="3" t="s">
        <v>49</v>
      </c>
      <c r="E46" s="3" t="s">
        <v>65</v>
      </c>
      <c r="F46" s="47">
        <v>829607</v>
      </c>
      <c r="G46" s="47"/>
      <c r="H46" s="47"/>
      <c r="I46" s="4">
        <v>829607</v>
      </c>
      <c r="J46" s="5">
        <v>44001.816666666702</v>
      </c>
      <c r="K46" s="5">
        <v>44005.333333333299</v>
      </c>
      <c r="L46" s="6">
        <v>2004</v>
      </c>
      <c r="M46" s="7" t="s">
        <v>77</v>
      </c>
      <c r="N46" s="8">
        <v>2020</v>
      </c>
      <c r="O46" s="3" t="s">
        <v>83</v>
      </c>
      <c r="P46" s="3" t="s">
        <v>86</v>
      </c>
      <c r="Q46" s="3" t="s">
        <v>88</v>
      </c>
      <c r="R46" s="46" t="s">
        <v>114</v>
      </c>
      <c r="S46" s="46"/>
      <c r="T46" s="3"/>
      <c r="U46" s="45"/>
    </row>
    <row r="47" spans="1:21" ht="21.75" customHeight="1" x14ac:dyDescent="0.2">
      <c r="A47" s="52" t="s">
        <v>13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1:21" ht="33.75" customHeight="1" x14ac:dyDescent="0.2">
      <c r="A48" s="51">
        <v>25</v>
      </c>
      <c r="B48" s="51"/>
      <c r="C48" s="3" t="s">
        <v>34</v>
      </c>
      <c r="D48" s="3" t="s">
        <v>50</v>
      </c>
      <c r="E48" s="3" t="s">
        <v>66</v>
      </c>
      <c r="F48" s="47">
        <v>147960</v>
      </c>
      <c r="G48" s="47"/>
      <c r="H48" s="47"/>
      <c r="I48" s="4">
        <v>147960</v>
      </c>
      <c r="J48" s="5">
        <v>43941.596527777801</v>
      </c>
      <c r="K48" s="5">
        <v>43941.644444444399</v>
      </c>
      <c r="L48" s="6">
        <v>1983</v>
      </c>
      <c r="M48" s="7" t="s">
        <v>77</v>
      </c>
      <c r="N48" s="8">
        <v>2020</v>
      </c>
      <c r="O48" s="3" t="s">
        <v>83</v>
      </c>
      <c r="P48" s="3"/>
      <c r="Q48" s="3" t="s">
        <v>89</v>
      </c>
      <c r="R48" s="46" t="s">
        <v>93</v>
      </c>
      <c r="S48" s="46"/>
      <c r="T48" s="3"/>
      <c r="U48" s="9"/>
    </row>
    <row r="49" spans="1:21" ht="33.75" customHeight="1" x14ac:dyDescent="0.2">
      <c r="A49" s="55">
        <v>26</v>
      </c>
      <c r="B49" s="55"/>
      <c r="C49" s="30" t="s">
        <v>34</v>
      </c>
      <c r="D49" s="30" t="s">
        <v>50</v>
      </c>
      <c r="E49" s="30" t="s">
        <v>66</v>
      </c>
      <c r="F49" s="56">
        <v>4981907</v>
      </c>
      <c r="G49" s="56"/>
      <c r="H49" s="56"/>
      <c r="I49" s="31">
        <v>4981907</v>
      </c>
      <c r="J49" s="32">
        <v>43941.973611111098</v>
      </c>
      <c r="K49" s="32">
        <v>43948.666666666701</v>
      </c>
      <c r="L49" s="33">
        <v>1983</v>
      </c>
      <c r="M49" s="34" t="s">
        <v>77</v>
      </c>
      <c r="N49" s="35">
        <v>2020</v>
      </c>
      <c r="O49" s="30" t="s">
        <v>83</v>
      </c>
      <c r="P49" s="30"/>
      <c r="Q49" s="30" t="s">
        <v>88</v>
      </c>
      <c r="R49" s="57" t="s">
        <v>115</v>
      </c>
      <c r="S49" s="57"/>
      <c r="T49" s="43">
        <v>40400</v>
      </c>
      <c r="U49" s="16" t="s">
        <v>125</v>
      </c>
    </row>
    <row r="50" spans="1:21" ht="33.75" customHeight="1" x14ac:dyDescent="0.2">
      <c r="A50" s="36"/>
      <c r="B50" s="36"/>
      <c r="C50" s="37"/>
      <c r="D50" s="37"/>
      <c r="E50" s="37"/>
      <c r="F50" s="38"/>
      <c r="G50" s="38"/>
      <c r="H50" s="38"/>
      <c r="I50" s="38"/>
      <c r="J50" s="39"/>
      <c r="K50" s="39"/>
      <c r="L50" s="40"/>
      <c r="M50" s="41"/>
      <c r="N50" s="36"/>
      <c r="O50" s="37"/>
      <c r="P50" s="37"/>
      <c r="Q50" s="37"/>
      <c r="R50" s="42"/>
      <c r="S50" s="42"/>
      <c r="T50" s="23">
        <v>27400</v>
      </c>
      <c r="U50" s="16" t="s">
        <v>126</v>
      </c>
    </row>
    <row r="51" spans="1:21" ht="33.75" customHeight="1" x14ac:dyDescent="0.2">
      <c r="A51" s="36"/>
      <c r="B51" s="36"/>
      <c r="C51" s="37"/>
      <c r="D51" s="37"/>
      <c r="E51" s="37"/>
      <c r="F51" s="38"/>
      <c r="G51" s="38"/>
      <c r="H51" s="38"/>
      <c r="I51" s="38"/>
      <c r="J51" s="39"/>
      <c r="K51" s="39"/>
      <c r="L51" s="40"/>
      <c r="M51" s="41"/>
      <c r="N51" s="36"/>
      <c r="O51" s="37"/>
      <c r="P51" s="37"/>
      <c r="Q51" s="37"/>
      <c r="R51" s="42"/>
      <c r="S51" s="42"/>
      <c r="T51" s="42">
        <v>960</v>
      </c>
      <c r="U51" s="28" t="s">
        <v>129</v>
      </c>
    </row>
    <row r="52" spans="1:21" ht="21.75" customHeight="1" x14ac:dyDescent="0.2">
      <c r="A52" s="52" t="s">
        <v>14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</row>
    <row r="53" spans="1:21" ht="33" customHeight="1" x14ac:dyDescent="0.2">
      <c r="A53" s="51">
        <v>27</v>
      </c>
      <c r="B53" s="51"/>
      <c r="C53" s="3" t="s">
        <v>35</v>
      </c>
      <c r="D53" s="3" t="s">
        <v>51</v>
      </c>
      <c r="E53" s="3" t="s">
        <v>67</v>
      </c>
      <c r="F53" s="47">
        <v>1474280</v>
      </c>
      <c r="G53" s="47"/>
      <c r="H53" s="47"/>
      <c r="I53" s="4">
        <v>1474280</v>
      </c>
      <c r="J53" s="5">
        <v>43986.35</v>
      </c>
      <c r="K53" s="5">
        <v>43993.333333333299</v>
      </c>
      <c r="L53" s="6">
        <v>1948</v>
      </c>
      <c r="M53" s="7" t="s">
        <v>77</v>
      </c>
      <c r="N53" s="8">
        <v>2020</v>
      </c>
      <c r="O53" s="3" t="s">
        <v>83</v>
      </c>
      <c r="P53" s="3"/>
      <c r="Q53" s="3" t="s">
        <v>88</v>
      </c>
      <c r="R53" s="46" t="s">
        <v>116</v>
      </c>
      <c r="S53" s="46"/>
      <c r="T53" s="3"/>
      <c r="U53" s="9" t="s">
        <v>124</v>
      </c>
    </row>
    <row r="54" spans="1:21" ht="33.75" customHeight="1" x14ac:dyDescent="0.2">
      <c r="A54" s="51">
        <v>28</v>
      </c>
      <c r="B54" s="51"/>
      <c r="C54" s="3" t="s">
        <v>35</v>
      </c>
      <c r="D54" s="3" t="s">
        <v>51</v>
      </c>
      <c r="E54" s="3" t="s">
        <v>67</v>
      </c>
      <c r="F54" s="47">
        <v>30500</v>
      </c>
      <c r="G54" s="47"/>
      <c r="H54" s="47"/>
      <c r="I54" s="4">
        <v>30500</v>
      </c>
      <c r="J54" s="5">
        <v>43993.390277777798</v>
      </c>
      <c r="K54" s="5">
        <v>43993.392361111102</v>
      </c>
      <c r="L54" s="6">
        <v>1948</v>
      </c>
      <c r="M54" s="7" t="s">
        <v>77</v>
      </c>
      <c r="N54" s="8">
        <v>2020</v>
      </c>
      <c r="O54" s="3" t="s">
        <v>83</v>
      </c>
      <c r="P54" s="3"/>
      <c r="Q54" s="3" t="s">
        <v>89</v>
      </c>
      <c r="R54" s="46" t="s">
        <v>117</v>
      </c>
      <c r="S54" s="46"/>
      <c r="T54" s="3"/>
      <c r="U54" s="9"/>
    </row>
    <row r="55" spans="1:21" ht="21.75" customHeight="1" x14ac:dyDescent="0.2">
      <c r="A55" s="52" t="s">
        <v>15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</row>
    <row r="56" spans="1:21" ht="33.75" customHeight="1" x14ac:dyDescent="0.2">
      <c r="A56" s="51">
        <v>29</v>
      </c>
      <c r="B56" s="51"/>
      <c r="C56" s="3" t="s">
        <v>36</v>
      </c>
      <c r="D56" s="3" t="s">
        <v>52</v>
      </c>
      <c r="E56" s="3" t="s">
        <v>68</v>
      </c>
      <c r="F56" s="47">
        <v>1349937</v>
      </c>
      <c r="G56" s="47"/>
      <c r="H56" s="47"/>
      <c r="I56" s="4">
        <v>1282440.1499999999</v>
      </c>
      <c r="J56" s="5">
        <v>43976.624305555597</v>
      </c>
      <c r="K56" s="5">
        <v>43981.333333333299</v>
      </c>
      <c r="L56" s="6">
        <v>1953</v>
      </c>
      <c r="M56" s="7" t="s">
        <v>76</v>
      </c>
      <c r="N56" s="8">
        <v>2020</v>
      </c>
      <c r="O56" s="3" t="s">
        <v>83</v>
      </c>
      <c r="P56" s="3" t="s">
        <v>85</v>
      </c>
      <c r="Q56" s="3" t="s">
        <v>88</v>
      </c>
      <c r="R56" s="46" t="s">
        <v>118</v>
      </c>
      <c r="S56" s="46"/>
      <c r="T56" s="3"/>
      <c r="U56" s="9" t="s">
        <v>124</v>
      </c>
    </row>
    <row r="57" spans="1:21" ht="33.75" customHeight="1" x14ac:dyDescent="0.2">
      <c r="A57" s="51">
        <v>30</v>
      </c>
      <c r="B57" s="51"/>
      <c r="C57" s="3" t="s">
        <v>36</v>
      </c>
      <c r="D57" s="3" t="s">
        <v>52</v>
      </c>
      <c r="E57" s="3" t="s">
        <v>68</v>
      </c>
      <c r="F57" s="47">
        <v>354956</v>
      </c>
      <c r="G57" s="47"/>
      <c r="H57" s="47"/>
      <c r="I57" s="4">
        <v>337208.2</v>
      </c>
      <c r="J57" s="5">
        <v>43981.4375</v>
      </c>
      <c r="K57" s="5">
        <v>43982.306250000001</v>
      </c>
      <c r="L57" s="6">
        <v>1953</v>
      </c>
      <c r="M57" s="7" t="s">
        <v>76</v>
      </c>
      <c r="N57" s="8">
        <v>2020</v>
      </c>
      <c r="O57" s="3" t="s">
        <v>83</v>
      </c>
      <c r="P57" s="3"/>
      <c r="Q57" s="3" t="s">
        <v>88</v>
      </c>
      <c r="R57" s="46" t="s">
        <v>119</v>
      </c>
      <c r="S57" s="46"/>
      <c r="T57" s="3"/>
      <c r="U57" s="9"/>
    </row>
    <row r="58" spans="1:21" ht="21.75" customHeight="1" x14ac:dyDescent="0.2">
      <c r="A58" s="52" t="s">
        <v>16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</row>
    <row r="59" spans="1:21" ht="33" customHeight="1" x14ac:dyDescent="0.2">
      <c r="A59" s="51">
        <v>31</v>
      </c>
      <c r="B59" s="51"/>
      <c r="C59" s="3" t="s">
        <v>37</v>
      </c>
      <c r="D59" s="3" t="s">
        <v>53</v>
      </c>
      <c r="E59" s="3" t="s">
        <v>69</v>
      </c>
      <c r="F59" s="47">
        <v>873135</v>
      </c>
      <c r="G59" s="47"/>
      <c r="H59" s="47"/>
      <c r="I59" s="4">
        <v>873135</v>
      </c>
      <c r="J59" s="5">
        <v>44001.938888888901</v>
      </c>
      <c r="K59" s="5">
        <v>44006.333333333299</v>
      </c>
      <c r="L59" s="6">
        <v>2017</v>
      </c>
      <c r="M59" s="7" t="s">
        <v>77</v>
      </c>
      <c r="N59" s="8">
        <v>2020</v>
      </c>
      <c r="O59" s="3" t="s">
        <v>83</v>
      </c>
      <c r="P59" s="3"/>
      <c r="Q59" s="3" t="s">
        <v>88</v>
      </c>
      <c r="R59" s="46" t="s">
        <v>120</v>
      </c>
      <c r="S59" s="46"/>
      <c r="T59" s="3"/>
      <c r="U59" s="9" t="s">
        <v>124</v>
      </c>
    </row>
    <row r="60" spans="1:21" ht="33.75" customHeight="1" x14ac:dyDescent="0.2">
      <c r="A60" s="51">
        <v>32</v>
      </c>
      <c r="B60" s="51"/>
      <c r="C60" s="3" t="s">
        <v>37</v>
      </c>
      <c r="D60" s="3" t="s">
        <v>53</v>
      </c>
      <c r="E60" s="3" t="s">
        <v>69</v>
      </c>
      <c r="F60" s="47">
        <v>59269</v>
      </c>
      <c r="G60" s="47"/>
      <c r="H60" s="47"/>
      <c r="I60" s="4">
        <v>59269</v>
      </c>
      <c r="J60" s="5">
        <v>44006.651388888902</v>
      </c>
      <c r="K60" s="5">
        <v>44006.666666666701</v>
      </c>
      <c r="L60" s="6">
        <v>2017</v>
      </c>
      <c r="M60" s="7" t="s">
        <v>77</v>
      </c>
      <c r="N60" s="8">
        <v>2020</v>
      </c>
      <c r="O60" s="3" t="s">
        <v>83</v>
      </c>
      <c r="P60" s="3"/>
      <c r="Q60" s="3" t="s">
        <v>89</v>
      </c>
      <c r="R60" s="46" t="s">
        <v>121</v>
      </c>
      <c r="S60" s="46"/>
      <c r="T60" s="3"/>
      <c r="U60" s="9"/>
    </row>
    <row r="61" spans="1:21" ht="35.25" customHeight="1" x14ac:dyDescent="0.2">
      <c r="Q61" s="2" t="s">
        <v>132</v>
      </c>
      <c r="T61" s="61">
        <f>T14+T15+T23+T30+T31+T32+T35+T39+T49+T50+T51</f>
        <v>599310</v>
      </c>
    </row>
    <row r="62" spans="1:21" ht="28.5" customHeight="1" x14ac:dyDescent="0.2">
      <c r="M62" s="48" t="s">
        <v>78</v>
      </c>
      <c r="N62" s="48"/>
      <c r="O62" s="48"/>
      <c r="P62" s="48"/>
      <c r="Q62" s="48"/>
      <c r="R62" s="48"/>
    </row>
    <row r="63" spans="1:21" ht="17.25" customHeight="1" x14ac:dyDescent="0.2">
      <c r="M63" s="49" t="s">
        <v>79</v>
      </c>
      <c r="N63" s="49"/>
      <c r="O63" s="49"/>
      <c r="P63" s="49"/>
      <c r="Q63" s="49"/>
      <c r="R63" s="49"/>
    </row>
    <row r="64" spans="1:21" ht="17.25" customHeight="1" x14ac:dyDescent="0.2">
      <c r="M64" s="50" t="s">
        <v>80</v>
      </c>
      <c r="N64" s="50"/>
      <c r="O64" s="50"/>
      <c r="P64" s="50"/>
      <c r="Q64" s="50"/>
      <c r="R64" s="50"/>
    </row>
  </sheetData>
  <mergeCells count="122">
    <mergeCell ref="A3:F3"/>
    <mergeCell ref="A8:B8"/>
    <mergeCell ref="A9:U9"/>
    <mergeCell ref="A10:B10"/>
    <mergeCell ref="A11:B11"/>
    <mergeCell ref="A12:U12"/>
    <mergeCell ref="A13:B13"/>
    <mergeCell ref="A14:B14"/>
    <mergeCell ref="A16:U16"/>
    <mergeCell ref="R8:S8"/>
    <mergeCell ref="R10:S10"/>
    <mergeCell ref="R11:S11"/>
    <mergeCell ref="R13:S13"/>
    <mergeCell ref="R14:S14"/>
    <mergeCell ref="A17:B17"/>
    <mergeCell ref="A18:B18"/>
    <mergeCell ref="A19:U19"/>
    <mergeCell ref="A20:B20"/>
    <mergeCell ref="A21:B21"/>
    <mergeCell ref="A22:U22"/>
    <mergeCell ref="A23:B23"/>
    <mergeCell ref="A24:B24"/>
    <mergeCell ref="A25:U25"/>
    <mergeCell ref="R23:S23"/>
    <mergeCell ref="R24:S24"/>
    <mergeCell ref="R17:S17"/>
    <mergeCell ref="R18:S18"/>
    <mergeCell ref="R20:S20"/>
    <mergeCell ref="R21:S21"/>
    <mergeCell ref="A26:B26"/>
    <mergeCell ref="A27:B27"/>
    <mergeCell ref="A28:U28"/>
    <mergeCell ref="A29:B29"/>
    <mergeCell ref="A30:B30"/>
    <mergeCell ref="A33:U33"/>
    <mergeCell ref="A34:B34"/>
    <mergeCell ref="A35:B35"/>
    <mergeCell ref="A36:U36"/>
    <mergeCell ref="F35:H35"/>
    <mergeCell ref="R26:S26"/>
    <mergeCell ref="R27:S27"/>
    <mergeCell ref="R29:S29"/>
    <mergeCell ref="R30:S30"/>
    <mergeCell ref="R34:S34"/>
    <mergeCell ref="R35:S35"/>
    <mergeCell ref="A37:B37"/>
    <mergeCell ref="A38:B38"/>
    <mergeCell ref="A39:B39"/>
    <mergeCell ref="A40:B40"/>
    <mergeCell ref="A41:U41"/>
    <mergeCell ref="A42:B42"/>
    <mergeCell ref="A43:B43"/>
    <mergeCell ref="A44:U44"/>
    <mergeCell ref="A45:B45"/>
    <mergeCell ref="F37:H37"/>
    <mergeCell ref="F38:H38"/>
    <mergeCell ref="F39:H39"/>
    <mergeCell ref="F40:H40"/>
    <mergeCell ref="F42:H42"/>
    <mergeCell ref="F43:H43"/>
    <mergeCell ref="F45:H45"/>
    <mergeCell ref="R38:S38"/>
    <mergeCell ref="R39:S39"/>
    <mergeCell ref="R40:S40"/>
    <mergeCell ref="R42:S42"/>
    <mergeCell ref="R43:S43"/>
    <mergeCell ref="R45:S45"/>
    <mergeCell ref="R37:S37"/>
    <mergeCell ref="A46:B46"/>
    <mergeCell ref="A47:U47"/>
    <mergeCell ref="A48:B48"/>
    <mergeCell ref="A49:B49"/>
    <mergeCell ref="A52:U52"/>
    <mergeCell ref="A53:B53"/>
    <mergeCell ref="A54:B54"/>
    <mergeCell ref="A55:U55"/>
    <mergeCell ref="A56:B56"/>
    <mergeCell ref="F46:H46"/>
    <mergeCell ref="F48:H48"/>
    <mergeCell ref="F49:H49"/>
    <mergeCell ref="F53:H53"/>
    <mergeCell ref="F54:H54"/>
    <mergeCell ref="F56:H56"/>
    <mergeCell ref="R46:S46"/>
    <mergeCell ref="R48:S48"/>
    <mergeCell ref="R49:S49"/>
    <mergeCell ref="R53:S53"/>
    <mergeCell ref="R54:S54"/>
    <mergeCell ref="R56:S56"/>
    <mergeCell ref="A57:B57"/>
    <mergeCell ref="A58:U58"/>
    <mergeCell ref="A59:B59"/>
    <mergeCell ref="A60:B60"/>
    <mergeCell ref="B1:G1"/>
    <mergeCell ref="B2:G2"/>
    <mergeCell ref="C5:R5"/>
    <mergeCell ref="C6:R6"/>
    <mergeCell ref="F8:H8"/>
    <mergeCell ref="F10:H10"/>
    <mergeCell ref="F11:H11"/>
    <mergeCell ref="F13:H13"/>
    <mergeCell ref="F14:H14"/>
    <mergeCell ref="F17:H17"/>
    <mergeCell ref="F18:H18"/>
    <mergeCell ref="F20:H20"/>
    <mergeCell ref="F21:H21"/>
    <mergeCell ref="F23:H23"/>
    <mergeCell ref="F24:H24"/>
    <mergeCell ref="F26:H26"/>
    <mergeCell ref="F27:H27"/>
    <mergeCell ref="F29:H29"/>
    <mergeCell ref="F30:H30"/>
    <mergeCell ref="F34:H34"/>
    <mergeCell ref="R57:S57"/>
    <mergeCell ref="R59:S59"/>
    <mergeCell ref="R60:S60"/>
    <mergeCell ref="F57:H57"/>
    <mergeCell ref="F59:H59"/>
    <mergeCell ref="F60:H60"/>
    <mergeCell ref="M62:R62"/>
    <mergeCell ref="M63:R63"/>
    <mergeCell ref="M64:R64"/>
  </mergeCells>
  <hyperlinks>
    <hyperlink ref="U31" r:id="rId1" display="javascript:fnThuoc('40.718', 'MngxMDlDRlUvNW1s', 'QLSP-902-15', '1.01', '4', %22DOMUVAR%22, '%E1%BB%90ng', '5250', '5250', '100', '100', '100');" xr:uid="{DC4E75DE-242A-435D-AAAC-18F0AB92BCDC}"/>
    <hyperlink ref="U32" r:id="rId2" display="javascript:fnThuoc('40.1010', 'NTIwIG1nOyA1ODAgbWc7IDMwMCBtZzsgMjcwMCBtZzsgNSBtZw==', 'QL%C4%90B-459-14', '1.01', '4', %22Oremute 5%22, 'G%C3%B3i', '2750', '2750', '100', '100', '100');" xr:uid="{DE873484-44B8-4E01-AFC3-CCE63A5D32EA}"/>
    <hyperlink ref="U51" r:id="rId3" display="javascript:fnThuoc('40.436', 'MTYwbWcgKyAwLDRtZw==', 'VD-16389-12', '1.01', '4', %22Katoniron B9%22, 'Vi%C3%AAn', '192', '192', '100', '100', '100');" xr:uid="{1C19409D-CD3E-46FE-A053-16720AE632F2}"/>
  </hyperlinks>
  <pageMargins left="0.15" right="0" top="0.08" bottom="0" header="0" footer="0"/>
  <pageSetup paperSize="9" scale="84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QUEPHONG</cp:lastModifiedBy>
  <cp:lastPrinted>2020-07-10T03:27:08Z</cp:lastPrinted>
  <dcterms:modified xsi:type="dcterms:W3CDTF">2020-08-18T02:10:34Z</dcterms:modified>
</cp:coreProperties>
</file>